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https://promereorbv.sharepoint.com/sites/prj-Pantarheischoonmaak/Gedeelde documenten/01. Uitnodiging tot Inschrijving/"/>
    </mc:Choice>
  </mc:AlternateContent>
  <xr:revisionPtr revIDLastSave="618" documentId="8_{51DECFDA-532F-4B4C-B5AE-0B56DCC09D3C}" xr6:coauthVersionLast="47" xr6:coauthVersionMax="47" xr10:uidLastSave="{EE200CF8-4953-47C4-90F7-87C7C3431D64}"/>
  <bookViews>
    <workbookView xWindow="-108" yWindow="-108" windowWidth="23256" windowHeight="12576" activeTab="1" xr2:uid="{E473DC39-5A5F-4041-A1F6-1E5FDE9D2A26}"/>
  </bookViews>
  <sheets>
    <sheet name="Handleiding" sheetId="1" r:id="rId1"/>
    <sheet name="Invulformulier"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3" i="1" l="1"/>
  <c r="O4" i="1" s="1"/>
  <c r="O3" i="2"/>
  <c r="O4" i="2" s="1"/>
  <c r="N3" i="2"/>
  <c r="L3" i="2"/>
  <c r="I3" i="2"/>
  <c r="F3" i="2"/>
  <c r="F3" i="1"/>
  <c r="N3" i="1"/>
  <c r="L3" i="1"/>
  <c r="I3" i="1"/>
  <c r="M3" i="2" l="1"/>
  <c r="M3" i="1"/>
</calcChain>
</file>

<file path=xl/sharedStrings.xml><?xml version="1.0" encoding="utf-8"?>
<sst xmlns="http://schemas.openxmlformats.org/spreadsheetml/2006/main" count="42" uniqueCount="24">
  <si>
    <t>Oppervlakte in m2</t>
  </si>
  <si>
    <t>ureninzet toezicht per jaar**</t>
  </si>
  <si>
    <t>Ureninzet productief per week</t>
  </si>
  <si>
    <t>A</t>
  </si>
  <si>
    <t>Tarief ureninzet productief</t>
  </si>
  <si>
    <t>tarief toezicht</t>
  </si>
  <si>
    <t xml:space="preserve">Subtotaal </t>
  </si>
  <si>
    <t>VOORBEELD: Locatie</t>
  </si>
  <si>
    <t>Bedrag per jaar ex.BTW op basis van m2 prijs</t>
  </si>
  <si>
    <t>Bedrag per jaar ex.BTW op basis van ureninzet/uurtarief ****</t>
  </si>
  <si>
    <t>ureninzet productief per jaar*</t>
  </si>
  <si>
    <t>Tarief per m2 conform prijzenblad</t>
  </si>
  <si>
    <t>Totaal</t>
  </si>
  <si>
    <t>Ureninzet vloeronderhoud/overig periodiek***</t>
  </si>
  <si>
    <t>Tarief periodiek</t>
  </si>
  <si>
    <t>bedrag reservering periodieken</t>
  </si>
  <si>
    <t>Calculatie</t>
  </si>
  <si>
    <t>**** Een afwijking  van maximaal € 50,- is toegestaan (M4 N4), het prijzenblad is leidend (kolom N)</t>
  </si>
  <si>
    <t>Scholengemeenschap Panta Rhei</t>
  </si>
  <si>
    <t>*** Ureninzet voor het vloeronderhoud/overig periodiek</t>
  </si>
  <si>
    <t xml:space="preserve">*** Ureninzet voor het vloeronderhoud/overig periodiek </t>
  </si>
  <si>
    <t>* Betreft ureninzet productief per jaar. Dit is inclusief periodieken die de schoonmaker zelf (of met hulp van een handyman) kan uitvoeren (zoals schrobben sanitair) en de meewerk uren van de voorvrouw</t>
  </si>
  <si>
    <r>
      <t xml:space="preserve">** Uren vrijgestelde leiding per jaar minimaal 8%. Dit zijn de uren </t>
    </r>
    <r>
      <rPr>
        <b/>
        <sz val="11"/>
        <color theme="1"/>
        <rFont val="Calibri"/>
        <family val="2"/>
        <scheme val="minor"/>
      </rPr>
      <t>inclusie</t>
    </r>
    <r>
      <rPr>
        <sz val="11"/>
        <color theme="1"/>
        <rFont val="Calibri"/>
        <family val="2"/>
        <scheme val="minor"/>
      </rPr>
      <t>f toezicht uren meewerkend voorvrouw</t>
    </r>
  </si>
  <si>
    <r>
      <t xml:space="preserve">** Uren vrijgestelde leiding per jaar minimaal 8%. Dit zijn de uren </t>
    </r>
    <r>
      <rPr>
        <b/>
        <sz val="11"/>
        <color theme="1"/>
        <rFont val="Calibri"/>
        <family val="2"/>
        <scheme val="minor"/>
      </rPr>
      <t xml:space="preserve">inclusief </t>
    </r>
    <r>
      <rPr>
        <sz val="11"/>
        <color theme="1"/>
        <rFont val="Calibri"/>
        <family val="2"/>
        <scheme val="minor"/>
      </rPr>
      <t>toezicht uren meewerkend voorvrouw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</si>
</sst>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b/>
      <sz val="10"/>
      <color theme="1"/>
      <name val="Calibri"/>
      <family val="2"/>
      <scheme val="minor"/>
    </font>
    <font>
      <b/>
      <sz val="9"/>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3">
    <xf numFmtId="0" fontId="0" fillId="0" borderId="0" xfId="0"/>
    <xf numFmtId="0" fontId="5" fillId="0" borderId="2" xfId="0" applyFont="1" applyBorder="1" applyAlignment="1">
      <alignment horizontal="left" vertical="center" wrapText="1"/>
    </xf>
    <xf numFmtId="3" fontId="4" fillId="0" borderId="3" xfId="0" applyNumberFormat="1" applyFont="1" applyBorder="1" applyAlignment="1">
      <alignment horizontal="left" vertical="center" wrapText="1"/>
    </xf>
    <xf numFmtId="44" fontId="6" fillId="2" borderId="4" xfId="1" applyFont="1" applyFill="1" applyBorder="1" applyAlignment="1">
      <alignment horizontal="left" vertical="center"/>
    </xf>
    <xf numFmtId="0" fontId="2" fillId="0" borderId="0" xfId="0" applyFont="1" applyAlignment="1">
      <alignment horizontal="center" wrapText="1"/>
    </xf>
    <xf numFmtId="0" fontId="3" fillId="2" borderId="6" xfId="0" applyFont="1" applyFill="1" applyBorder="1" applyAlignment="1">
      <alignment horizontal="left" wrapText="1"/>
    </xf>
    <xf numFmtId="44" fontId="3" fillId="3" borderId="7" xfId="1" applyFont="1" applyFill="1" applyBorder="1" applyAlignment="1">
      <alignment horizontal="left" vertical="center"/>
    </xf>
    <xf numFmtId="0" fontId="5" fillId="0" borderId="3" xfId="0" applyFont="1" applyBorder="1" applyAlignment="1">
      <alignment horizontal="left" vertical="center" wrapText="1"/>
    </xf>
    <xf numFmtId="0" fontId="5" fillId="0" borderId="9" xfId="0" applyFont="1" applyBorder="1" applyAlignment="1">
      <alignment horizontal="left" vertical="center" wrapText="1"/>
    </xf>
    <xf numFmtId="44" fontId="6" fillId="2" borderId="10" xfId="1" applyFont="1" applyFill="1" applyBorder="1" applyAlignment="1">
      <alignment horizontal="left" vertical="center"/>
    </xf>
    <xf numFmtId="44" fontId="6" fillId="2" borderId="3" xfId="1" applyFont="1" applyFill="1" applyBorder="1" applyAlignment="1">
      <alignment horizontal="left" vertical="center"/>
    </xf>
    <xf numFmtId="0" fontId="3" fillId="2" borderId="7" xfId="0" applyFont="1" applyFill="1" applyBorder="1" applyAlignment="1">
      <alignment horizontal="center" wrapText="1"/>
    </xf>
    <xf numFmtId="3" fontId="4" fillId="0" borderId="5" xfId="0" applyNumberFormat="1" applyFont="1" applyBorder="1" applyAlignment="1">
      <alignment horizontal="center" vertical="center" wrapText="1"/>
    </xf>
    <xf numFmtId="0" fontId="3" fillId="3" borderId="8" xfId="1" applyNumberFormat="1" applyFont="1" applyFill="1" applyBorder="1" applyAlignment="1">
      <alignment horizontal="center" vertical="center"/>
    </xf>
    <xf numFmtId="44" fontId="3" fillId="2" borderId="7" xfId="1" applyFont="1" applyFill="1" applyBorder="1" applyAlignment="1">
      <alignment vertical="center"/>
    </xf>
    <xf numFmtId="44" fontId="3" fillId="2" borderId="7" xfId="1" applyFont="1" applyFill="1" applyBorder="1" applyAlignment="1">
      <alignment horizontal="left" vertical="center"/>
    </xf>
    <xf numFmtId="0" fontId="3" fillId="2" borderId="7" xfId="1" applyNumberFormat="1" applyFont="1" applyFill="1" applyBorder="1" applyAlignment="1">
      <alignment horizontal="center" vertical="center"/>
    </xf>
    <xf numFmtId="0" fontId="5" fillId="4" borderId="9" xfId="0" applyFont="1" applyFill="1" applyBorder="1" applyAlignment="1">
      <alignment horizontal="center" vertical="center" wrapText="1"/>
    </xf>
    <xf numFmtId="0" fontId="2" fillId="0" borderId="1" xfId="0" applyFont="1" applyBorder="1" applyAlignment="1">
      <alignment horizontal="left" wrapText="1"/>
    </xf>
    <xf numFmtId="0" fontId="3" fillId="0" borderId="0" xfId="0" applyFont="1" applyAlignment="1">
      <alignment horizontal="justify" vertical="center"/>
    </xf>
    <xf numFmtId="0" fontId="3" fillId="3" borderId="7" xfId="0" applyFont="1" applyFill="1" applyBorder="1" applyAlignment="1">
      <alignment horizontal="center" wrapText="1"/>
    </xf>
    <xf numFmtId="44" fontId="6" fillId="2" borderId="11" xfId="1" applyFont="1" applyFill="1" applyBorder="1" applyAlignment="1">
      <alignment horizontal="left" vertical="center"/>
    </xf>
    <xf numFmtId="0" fontId="7" fillId="0" borderId="1" xfId="0" applyFont="1" applyBorder="1" applyAlignment="1">
      <alignment horizont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834D3-ED89-4CF8-8966-FA50B0FBE0C4}">
  <dimension ref="A2:O12"/>
  <sheetViews>
    <sheetView showGridLines="0" zoomScaleNormal="100" workbookViewId="0">
      <selection activeCell="C12" sqref="C12"/>
    </sheetView>
  </sheetViews>
  <sheetFormatPr defaultRowHeight="14.4" x14ac:dyDescent="0.3"/>
  <cols>
    <col min="1" max="1" width="22.88671875" customWidth="1"/>
    <col min="2" max="2" width="18.5546875" customWidth="1"/>
    <col min="3" max="3" width="12.88671875" customWidth="1"/>
    <col min="4" max="4" width="19.5546875" customWidth="1"/>
    <col min="5" max="5" width="11.33203125" bestFit="1" customWidth="1"/>
    <col min="6" max="6" width="11.21875" bestFit="1" customWidth="1"/>
    <col min="7" max="7" width="12.21875" customWidth="1"/>
    <col min="8" max="8" width="10.5546875" customWidth="1"/>
    <col min="9" max="9" width="10.21875" bestFit="1" customWidth="1"/>
    <col min="10" max="10" width="18.33203125" customWidth="1"/>
    <col min="11" max="11" width="17.5546875" customWidth="1"/>
    <col min="12" max="12" width="10.21875" bestFit="1" customWidth="1"/>
    <col min="13" max="13" width="14.44140625" customWidth="1"/>
    <col min="14" max="14" width="11.21875" bestFit="1" customWidth="1"/>
  </cols>
  <sheetData>
    <row r="2" spans="1:15" s="4" customFormat="1" ht="60.6" x14ac:dyDescent="0.3">
      <c r="A2" s="22" t="s">
        <v>7</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ht="15" thickBot="1" x14ac:dyDescent="0.35">
      <c r="A3" s="5" t="s">
        <v>3</v>
      </c>
      <c r="B3" s="11">
        <v>1430</v>
      </c>
      <c r="C3" s="6">
        <v>18.600000000000001</v>
      </c>
      <c r="D3" s="13">
        <v>880</v>
      </c>
      <c r="E3" s="6">
        <v>25</v>
      </c>
      <c r="F3" s="14">
        <f>D3*E3</f>
        <v>22000</v>
      </c>
      <c r="G3" s="20">
        <v>65</v>
      </c>
      <c r="H3" s="6">
        <v>28</v>
      </c>
      <c r="I3" s="15">
        <f>G3*H3</f>
        <v>1820</v>
      </c>
      <c r="J3" s="20">
        <v>80</v>
      </c>
      <c r="K3" s="6">
        <v>34.75</v>
      </c>
      <c r="L3" s="15">
        <f>J3*K3</f>
        <v>2780</v>
      </c>
      <c r="M3" s="15">
        <f>F3+I3+L3</f>
        <v>26600</v>
      </c>
      <c r="N3" s="15">
        <f>C3*B3</f>
        <v>26598.000000000004</v>
      </c>
      <c r="O3" s="16">
        <f>D3/200*5</f>
        <v>22</v>
      </c>
    </row>
    <row r="4" spans="1:15" ht="15" thickBot="1" x14ac:dyDescent="0.35">
      <c r="A4" s="1" t="s">
        <v>12</v>
      </c>
      <c r="B4" s="12"/>
      <c r="C4" s="9"/>
      <c r="D4" s="10"/>
      <c r="E4" s="2"/>
      <c r="F4" s="2"/>
      <c r="G4" s="3"/>
      <c r="H4" s="7"/>
      <c r="I4" s="7"/>
      <c r="J4" s="2"/>
      <c r="K4" s="2"/>
      <c r="L4" s="21"/>
      <c r="M4" s="8"/>
      <c r="N4" s="8"/>
      <c r="O4" s="17">
        <f>O3</f>
        <v>22</v>
      </c>
    </row>
    <row r="6" spans="1:15" x14ac:dyDescent="0.3">
      <c r="A6" t="s">
        <v>21</v>
      </c>
    </row>
    <row r="8" spans="1:15" x14ac:dyDescent="0.3">
      <c r="A8" t="s">
        <v>23</v>
      </c>
    </row>
    <row r="10" spans="1:15" x14ac:dyDescent="0.3">
      <c r="A10" t="s">
        <v>19</v>
      </c>
    </row>
    <row r="12" spans="1:15" x14ac:dyDescent="0.3">
      <c r="A12" t="s">
        <v>17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33B63-4207-46F3-B228-5E3ABC68514A}">
  <dimension ref="A2:O14"/>
  <sheetViews>
    <sheetView showGridLines="0" tabSelected="1" zoomScale="90" zoomScaleNormal="90" workbookViewId="0">
      <selection activeCell="A10" sqref="A10"/>
    </sheetView>
  </sheetViews>
  <sheetFormatPr defaultRowHeight="14.4" x14ac:dyDescent="0.3"/>
  <cols>
    <col min="1" max="1" width="29.44140625" customWidth="1"/>
    <col min="2" max="2" width="11.44140625" customWidth="1"/>
    <col min="3" max="3" width="11.109375" customWidth="1"/>
    <col min="4" max="4" width="19.5546875" customWidth="1"/>
    <col min="5" max="5" width="11.5546875" customWidth="1"/>
    <col min="6" max="6" width="11.77734375" customWidth="1"/>
    <col min="7" max="7" width="23.44140625" customWidth="1"/>
    <col min="8" max="8" width="10.109375" customWidth="1"/>
    <col min="9" max="9" width="10.5546875" customWidth="1"/>
    <col min="10" max="10" width="19" customWidth="1"/>
    <col min="11" max="11" width="18.33203125" customWidth="1"/>
    <col min="12" max="12" width="17.5546875" customWidth="1"/>
    <col min="13" max="13" width="17.109375" customWidth="1"/>
    <col min="14" max="14" width="15.109375" customWidth="1"/>
    <col min="15" max="15" width="12.21875" customWidth="1"/>
  </cols>
  <sheetData>
    <row r="2" spans="1:15" s="4" customFormat="1" ht="55.8" customHeight="1" x14ac:dyDescent="0.3">
      <c r="A2" s="18" t="s">
        <v>16</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s="4" customFormat="1" ht="15" thickBot="1" x14ac:dyDescent="0.35">
      <c r="A3" s="5" t="s">
        <v>18</v>
      </c>
      <c r="B3" s="20">
        <v>6057.6</v>
      </c>
      <c r="C3" s="6">
        <v>0</v>
      </c>
      <c r="D3" s="13">
        <v>0</v>
      </c>
      <c r="E3" s="6">
        <v>0</v>
      </c>
      <c r="F3" s="14">
        <f>D3*E3</f>
        <v>0</v>
      </c>
      <c r="G3" s="20">
        <v>0</v>
      </c>
      <c r="H3" s="6">
        <v>0</v>
      </c>
      <c r="I3" s="15">
        <f>G3*H3</f>
        <v>0</v>
      </c>
      <c r="J3" s="20">
        <v>0</v>
      </c>
      <c r="K3" s="6">
        <v>0</v>
      </c>
      <c r="L3" s="15">
        <f>J3*K3</f>
        <v>0</v>
      </c>
      <c r="M3" s="15">
        <f>F3+I3+L3</f>
        <v>0</v>
      </c>
      <c r="N3" s="15">
        <f>C3*B3</f>
        <v>0</v>
      </c>
      <c r="O3" s="16">
        <f>D3/200*5</f>
        <v>0</v>
      </c>
    </row>
    <row r="4" spans="1:15" ht="15" thickBot="1" x14ac:dyDescent="0.35">
      <c r="A4" s="1" t="s">
        <v>12</v>
      </c>
      <c r="B4" s="12"/>
      <c r="C4" s="9"/>
      <c r="D4" s="10"/>
      <c r="E4" s="2"/>
      <c r="F4" s="2"/>
      <c r="G4" s="3"/>
      <c r="H4" s="7"/>
      <c r="I4" s="7"/>
      <c r="J4" s="2"/>
      <c r="K4" s="2"/>
      <c r="L4" s="21"/>
      <c r="M4" s="8"/>
      <c r="N4" s="8"/>
      <c r="O4" s="17">
        <f>O3</f>
        <v>0</v>
      </c>
    </row>
    <row r="6" spans="1:15" x14ac:dyDescent="0.3">
      <c r="A6" s="19"/>
    </row>
    <row r="7" spans="1:15" x14ac:dyDescent="0.3">
      <c r="A7" s="19"/>
    </row>
    <row r="8" spans="1:15" x14ac:dyDescent="0.3">
      <c r="A8" t="s">
        <v>21</v>
      </c>
    </row>
    <row r="10" spans="1:15" x14ac:dyDescent="0.3">
      <c r="A10" t="s">
        <v>22</v>
      </c>
    </row>
    <row r="12" spans="1:15" x14ac:dyDescent="0.3">
      <c r="A12" t="s">
        <v>20</v>
      </c>
    </row>
    <row r="14" spans="1:15" x14ac:dyDescent="0.3">
      <c r="A14" t="s">
        <v>17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B6D75CF51732F459F8548D0E501CC0A" ma:contentTypeVersion="2" ma:contentTypeDescription="Een nieuw document maken." ma:contentTypeScope="" ma:versionID="ffc303d069de064adb320883051e6c87">
  <xsd:schema xmlns:xsd="http://www.w3.org/2001/XMLSchema" xmlns:xs="http://www.w3.org/2001/XMLSchema" xmlns:p="http://schemas.microsoft.com/office/2006/metadata/properties" xmlns:ns2="413f23ab-ba6c-4cd0-bcc5-4fb79c666cd8" targetNamespace="http://schemas.microsoft.com/office/2006/metadata/properties" ma:root="true" ma:fieldsID="fafa8823941bd9c35de86882e976957b" ns2:_="">
    <xsd:import namespace="413f23ab-ba6c-4cd0-bcc5-4fb79c666cd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3f23ab-ba6c-4cd0-bcc5-4fb79c666c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CE23FB-C07F-4011-B9E5-F8339AEE70FA}">
  <ds:schemaRefs>
    <ds:schemaRef ds:uri="602B5708-EC1A-4876-BF59-2E984896D015"/>
    <ds:schemaRef ds:uri="http://purl.org/dc/terms/"/>
    <ds:schemaRef ds:uri="http://schemas.microsoft.com/office/infopath/2007/PartnerControls"/>
    <ds:schemaRef ds:uri="http://schemas.microsoft.com/office/2006/documentManagement/types"/>
    <ds:schemaRef ds:uri="http://schemas.microsoft.com/office/2006/metadata/properties"/>
    <ds:schemaRef ds:uri="232fe557-ef79-448c-95e1-f74baca94817"/>
    <ds:schemaRef ds:uri="http://purl.org/dc/elements/1.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E685CD6-2FFE-4314-87EF-D91F31273C26}">
  <ds:schemaRefs>
    <ds:schemaRef ds:uri="http://schemas.microsoft.com/sharepoint/v3/contenttype/forms"/>
  </ds:schemaRefs>
</ds:datastoreItem>
</file>

<file path=customXml/itemProps3.xml><?xml version="1.0" encoding="utf-8"?>
<ds:datastoreItem xmlns:ds="http://schemas.openxmlformats.org/officeDocument/2006/customXml" ds:itemID="{822C3153-E2A8-4BD2-88C9-E3B1FC7603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3f23ab-ba6c-4cd0-bcc5-4fb79c666c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Invulformulier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Michel Bastiaansen</cp:lastModifiedBy>
  <cp:lastPrinted>2019-04-10T19:44:56Z</cp:lastPrinted>
  <dcterms:created xsi:type="dcterms:W3CDTF">2019-04-10T18:18:57Z</dcterms:created>
  <dcterms:modified xsi:type="dcterms:W3CDTF">2022-02-03T11:59:44Z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0x010100EB6D75CF51732F459F8548D0E501CC0A</vt:lpwstr>
  </property>
</Properties>
</file>